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Бюджет!$A$16</definedName>
    <definedName name="FIO" localSheetId="0">Бюджет!$F$16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I24" i="3" l="1"/>
  <c r="I23" i="3"/>
  <c r="I22" i="3"/>
  <c r="I21" i="3"/>
  <c r="I20" i="3"/>
  <c r="I19" i="3"/>
  <c r="I18" i="3"/>
  <c r="I17" i="3"/>
  <c r="I12" i="3"/>
  <c r="I13" i="3"/>
  <c r="I14" i="3"/>
  <c r="I11" i="3"/>
  <c r="I10" i="3"/>
  <c r="H24" i="3"/>
  <c r="H23" i="3"/>
  <c r="H22" i="3"/>
  <c r="H21" i="3"/>
  <c r="H19" i="3"/>
  <c r="H18" i="3"/>
  <c r="H17" i="3"/>
  <c r="H12" i="3"/>
  <c r="H13" i="3"/>
  <c r="H14" i="3"/>
  <c r="H11" i="3"/>
  <c r="H10" i="3"/>
  <c r="F24" i="3"/>
  <c r="F23" i="3"/>
  <c r="F22" i="3"/>
  <c r="F21" i="3"/>
  <c r="F19" i="3"/>
  <c r="F18" i="3"/>
  <c r="F17" i="3"/>
  <c r="F15" i="3"/>
  <c r="F12" i="3"/>
  <c r="F13" i="3"/>
  <c r="F14" i="3"/>
  <c r="F11" i="3"/>
  <c r="F10" i="3"/>
</calcChain>
</file>

<file path=xl/sharedStrings.xml><?xml version="1.0" encoding="utf-8"?>
<sst xmlns="http://schemas.openxmlformats.org/spreadsheetml/2006/main" count="47" uniqueCount="47">
  <si>
    <t>Бюджет: бюджет сельского поселения "Мещура"</t>
  </si>
  <si>
    <t>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</si>
  <si>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</si>
  <si>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</si>
  <si>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</si>
  <si>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</si>
  <si>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</si>
  <si>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</si>
  <si>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</si>
  <si>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</si>
  <si>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</si>
  <si>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</si>
  <si>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</si>
  <si>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</si>
  <si>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</si>
  <si>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</si>
  <si>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</si>
  <si>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</si>
  <si>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</si>
  <si>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</si>
  <si>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</si>
  <si>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</si>
  <si>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</si>
  <si>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</si>
  <si>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</si>
  <si>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</si>
  <si>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1000</t>
  </si>
  <si>
    <t>СОЦИАЛЬНАЯ ПОЛИТИКА</t>
  </si>
  <si>
    <t>1001</t>
  </si>
  <si>
    <t>Пенсионное обеспечение</t>
  </si>
  <si>
    <t>Итого</t>
  </si>
  <si>
    <t>Раздел, подраздел</t>
  </si>
  <si>
    <t xml:space="preserve">Наименование </t>
  </si>
  <si>
    <t>Первоначально утвержденные расходы на 2015 год по состоянию на 01.01.2015 года</t>
  </si>
  <si>
    <t>Уточненные расходы на 2015 год по состоянию на 31.12.2015 года</t>
  </si>
  <si>
    <t>Отклонение уточненных расходов от первоначально утвержденных расходов</t>
  </si>
  <si>
    <t>Фактические расходы за 2015 год по состоянию на 31.12.2015 года</t>
  </si>
  <si>
    <t xml:space="preserve">Отклонение фактических расходов, % </t>
  </si>
  <si>
    <t>Причина отклонения фактических расходов от первоначально утвержденных расходов</t>
  </si>
  <si>
    <t>сумма</t>
  </si>
  <si>
    <t>%</t>
  </si>
  <si>
    <t>от первоначально утвержденных расходов</t>
  </si>
  <si>
    <t>от уточненных расходов</t>
  </si>
  <si>
    <t>Сведения о фактически произведенных расходах</t>
  </si>
  <si>
    <t>по разделам и подразделам квалификации расходов</t>
  </si>
  <si>
    <t>в сравнении с первоначально утвержденными и с уточненными значениямис учетом внесенных изменений</t>
  </si>
  <si>
    <t>Перераспределение бюджетных ассигнований в течении года между разделами подразделами 0203,0104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</si>
</sst>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MS Sans Serif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justify"/>
    </xf>
    <xf numFmtId="164" fontId="5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"/>
  <sheetViews>
    <sheetView showGridLines="0" tabSelected="1" zoomScaleNormal="100" workbookViewId="0">
      <selection activeCell="J16" sqref="J16"/>
    </sheetView>
  </sheetViews>
  <sheetFormatPr defaultColWidth="9.109375" defaultRowHeight="12.75" customHeight="1" outlineLevelRow="1" x14ac:dyDescent="0.25"/>
  <cols>
    <col min="1" max="1" width="8.33203125" customWidth="1"/>
    <col min="2" max="2" width="30.77734375" customWidth="1"/>
    <col min="3" max="9" width="15.77734375" customWidth="1"/>
    <col min="10" max="10" width="33.88671875" customWidth="1"/>
  </cols>
  <sheetData>
    <row r="1" spans="1:10" ht="27.6" customHeight="1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7.6" customHeight="1" x14ac:dyDescent="0.25">
      <c r="A2" s="26" t="s">
        <v>44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7.6" customHeight="1" x14ac:dyDescent="0.25">
      <c r="A3" s="26" t="s">
        <v>45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3.8" customHeight="1" x14ac:dyDescent="0.25">
      <c r="A4" s="4"/>
      <c r="B4" s="5"/>
      <c r="C4" s="5"/>
      <c r="D4" s="5"/>
      <c r="E4" s="5"/>
      <c r="F4" s="5"/>
      <c r="G4" s="5"/>
      <c r="H4" s="5"/>
      <c r="I4" s="2"/>
      <c r="J4" s="2"/>
    </row>
    <row r="5" spans="1:10" s="17" customFormat="1" ht="13.2" x14ac:dyDescent="0.25">
      <c r="A5" s="15" t="s">
        <v>0</v>
      </c>
      <c r="B5" s="16"/>
      <c r="C5" s="16"/>
      <c r="D5" s="16"/>
      <c r="E5" s="16"/>
      <c r="F5" s="16"/>
      <c r="G5" s="16"/>
    </row>
    <row r="6" spans="1:10" ht="13.2" x14ac:dyDescent="0.25">
      <c r="A6" s="4"/>
      <c r="B6" s="5"/>
      <c r="C6" s="5"/>
      <c r="D6" s="5"/>
      <c r="E6" s="5"/>
      <c r="F6" s="5"/>
      <c r="G6" s="5"/>
    </row>
    <row r="7" spans="1:10" ht="13.2" x14ac:dyDescent="0.25">
      <c r="A7" s="3" t="s">
        <v>1</v>
      </c>
      <c r="B7" s="3"/>
      <c r="C7" s="3"/>
      <c r="D7" s="3"/>
      <c r="E7" s="3"/>
      <c r="F7" s="3"/>
      <c r="G7" s="3"/>
      <c r="H7" s="3"/>
      <c r="I7" s="1"/>
      <c r="J7" s="1"/>
    </row>
    <row r="8" spans="1:10" ht="40.200000000000003" customHeight="1" x14ac:dyDescent="0.25">
      <c r="A8" s="18" t="s">
        <v>31</v>
      </c>
      <c r="B8" s="18" t="s">
        <v>32</v>
      </c>
      <c r="C8" s="19" t="s">
        <v>33</v>
      </c>
      <c r="D8" s="19" t="s">
        <v>34</v>
      </c>
      <c r="E8" s="20" t="s">
        <v>35</v>
      </c>
      <c r="F8" s="21"/>
      <c r="G8" s="19" t="s">
        <v>36</v>
      </c>
      <c r="H8" s="20" t="s">
        <v>37</v>
      </c>
      <c r="I8" s="21"/>
      <c r="J8" s="19" t="s">
        <v>38</v>
      </c>
    </row>
    <row r="9" spans="1:10" ht="40.799999999999997" x14ac:dyDescent="0.25">
      <c r="A9" s="18"/>
      <c r="B9" s="18"/>
      <c r="C9" s="22"/>
      <c r="D9" s="22"/>
      <c r="E9" s="23" t="s">
        <v>39</v>
      </c>
      <c r="F9" s="24" t="s">
        <v>40</v>
      </c>
      <c r="G9" s="22"/>
      <c r="H9" s="25" t="s">
        <v>41</v>
      </c>
      <c r="I9" s="25" t="s">
        <v>42</v>
      </c>
      <c r="J9" s="22"/>
    </row>
    <row r="10" spans="1:10" ht="13.2" x14ac:dyDescent="0.25">
      <c r="A10" s="7" t="s">
        <v>2</v>
      </c>
      <c r="B10" s="10" t="s">
        <v>3</v>
      </c>
      <c r="C10" s="13">
        <v>1580.05</v>
      </c>
      <c r="D10" s="13">
        <v>1642.82</v>
      </c>
      <c r="E10" s="13">
        <v>62.78</v>
      </c>
      <c r="F10" s="27">
        <f>D10/C10</f>
        <v>1.0397265909306668</v>
      </c>
      <c r="G10" s="13">
        <v>1621.32</v>
      </c>
      <c r="H10" s="27">
        <f>G10/C10</f>
        <v>1.0261194266004241</v>
      </c>
      <c r="I10" s="27">
        <f>G10/D10</f>
        <v>0.98691274759255432</v>
      </c>
      <c r="J10" s="13"/>
    </row>
    <row r="11" spans="1:10" ht="30.6" outlineLevel="1" x14ac:dyDescent="0.25">
      <c r="A11" s="6" t="s">
        <v>4</v>
      </c>
      <c r="B11" s="9" t="s">
        <v>5</v>
      </c>
      <c r="C11" s="12">
        <v>633.97</v>
      </c>
      <c r="D11" s="12">
        <v>621.85</v>
      </c>
      <c r="E11" s="12">
        <v>-12.12</v>
      </c>
      <c r="F11" s="28">
        <f>D11/C11</f>
        <v>0.98088237613767215</v>
      </c>
      <c r="G11" s="12">
        <v>619.41999999999996</v>
      </c>
      <c r="H11" s="28">
        <f>G11/C11</f>
        <v>0.97704938719497758</v>
      </c>
      <c r="I11" s="28">
        <f>G11/D11</f>
        <v>0.99609230521830017</v>
      </c>
      <c r="J11" s="12"/>
    </row>
    <row r="12" spans="1:10" ht="51" outlineLevel="1" x14ac:dyDescent="0.25">
      <c r="A12" s="6" t="s">
        <v>6</v>
      </c>
      <c r="B12" s="9" t="s">
        <v>7</v>
      </c>
      <c r="C12" s="12">
        <v>939.22</v>
      </c>
      <c r="D12" s="12">
        <v>1006.24</v>
      </c>
      <c r="E12" s="12">
        <v>67.02</v>
      </c>
      <c r="F12" s="28">
        <f t="shared" ref="F12:F14" si="0">D12/C12</f>
        <v>1.0713570835374033</v>
      </c>
      <c r="G12" s="12">
        <v>987.17</v>
      </c>
      <c r="H12" s="28">
        <f t="shared" ref="H12:H14" si="1">G12/C12</f>
        <v>1.0510530014267156</v>
      </c>
      <c r="I12" s="28">
        <f t="shared" ref="I12:I14" si="2">G12/D12</f>
        <v>0.98104825886468427</v>
      </c>
      <c r="J12" s="12"/>
    </row>
    <row r="13" spans="1:10" ht="40.799999999999997" outlineLevel="1" x14ac:dyDescent="0.25">
      <c r="A13" s="6" t="s">
        <v>8</v>
      </c>
      <c r="B13" s="9" t="s">
        <v>9</v>
      </c>
      <c r="C13" s="12">
        <v>0.59</v>
      </c>
      <c r="D13" s="12">
        <v>0.59</v>
      </c>
      <c r="E13" s="12">
        <v>0</v>
      </c>
      <c r="F13" s="28">
        <f t="shared" si="0"/>
        <v>1</v>
      </c>
      <c r="G13" s="12">
        <v>0.59</v>
      </c>
      <c r="H13" s="28">
        <f t="shared" si="1"/>
        <v>1</v>
      </c>
      <c r="I13" s="28">
        <f t="shared" si="2"/>
        <v>1</v>
      </c>
      <c r="J13" s="12"/>
    </row>
    <row r="14" spans="1:10" ht="13.2" outlineLevel="1" x14ac:dyDescent="0.25">
      <c r="A14" s="6" t="s">
        <v>10</v>
      </c>
      <c r="B14" s="9" t="s">
        <v>11</v>
      </c>
      <c r="C14" s="12">
        <v>6.26</v>
      </c>
      <c r="D14" s="12">
        <v>14.14</v>
      </c>
      <c r="E14" s="12">
        <v>7.88</v>
      </c>
      <c r="F14" s="28">
        <f t="shared" si="0"/>
        <v>2.2587859424920129</v>
      </c>
      <c r="G14" s="12">
        <v>14.14</v>
      </c>
      <c r="H14" s="28">
        <f t="shared" si="1"/>
        <v>2.2587859424920129</v>
      </c>
      <c r="I14" s="28">
        <f t="shared" si="2"/>
        <v>1</v>
      </c>
      <c r="J14" s="12"/>
    </row>
    <row r="15" spans="1:10" ht="13.2" x14ac:dyDescent="0.25">
      <c r="A15" s="7" t="s">
        <v>12</v>
      </c>
      <c r="B15" s="10" t="s">
        <v>13</v>
      </c>
      <c r="C15" s="13">
        <v>50.95</v>
      </c>
      <c r="D15" s="13">
        <v>0</v>
      </c>
      <c r="E15" s="13">
        <v>-50.95</v>
      </c>
      <c r="F15" s="27">
        <f>0</f>
        <v>0</v>
      </c>
      <c r="G15" s="13">
        <v>0</v>
      </c>
      <c r="H15" s="27">
        <v>0</v>
      </c>
      <c r="I15" s="27">
        <v>0</v>
      </c>
      <c r="J15" s="13"/>
    </row>
    <row r="16" spans="1:10" ht="30.6" outlineLevel="1" x14ac:dyDescent="0.25">
      <c r="A16" s="6" t="s">
        <v>14</v>
      </c>
      <c r="B16" s="9" t="s">
        <v>15</v>
      </c>
      <c r="C16" s="12">
        <v>50.95</v>
      </c>
      <c r="D16" s="12">
        <v>0</v>
      </c>
      <c r="E16" s="12">
        <v>-50.95</v>
      </c>
      <c r="F16" s="28">
        <v>0</v>
      </c>
      <c r="G16" s="12">
        <v>0</v>
      </c>
      <c r="H16" s="28">
        <v>0</v>
      </c>
      <c r="I16" s="28">
        <v>0</v>
      </c>
      <c r="J16" s="12" t="s">
        <v>46</v>
      </c>
    </row>
    <row r="17" spans="1:10" ht="30.6" x14ac:dyDescent="0.25">
      <c r="A17" s="7" t="s">
        <v>16</v>
      </c>
      <c r="B17" s="10" t="s">
        <v>17</v>
      </c>
      <c r="C17" s="13">
        <v>30.2</v>
      </c>
      <c r="D17" s="13">
        <v>28.97</v>
      </c>
      <c r="E17" s="13">
        <v>-1.23</v>
      </c>
      <c r="F17" s="27">
        <f>D17/C17</f>
        <v>0.95927152317880793</v>
      </c>
      <c r="G17" s="13">
        <v>28.97</v>
      </c>
      <c r="H17" s="27">
        <f>G17/C17</f>
        <v>0.95927152317880793</v>
      </c>
      <c r="I17" s="27">
        <f>G17/D17</f>
        <v>1</v>
      </c>
      <c r="J17" s="13"/>
    </row>
    <row r="18" spans="1:10" ht="40.799999999999997" outlineLevel="1" x14ac:dyDescent="0.25">
      <c r="A18" s="6" t="s">
        <v>18</v>
      </c>
      <c r="B18" s="9" t="s">
        <v>19</v>
      </c>
      <c r="C18" s="12">
        <v>30.2</v>
      </c>
      <c r="D18" s="12">
        <v>28.97</v>
      </c>
      <c r="E18" s="12">
        <v>-1.23</v>
      </c>
      <c r="F18" s="28">
        <f>D18/C18</f>
        <v>0.95927152317880793</v>
      </c>
      <c r="G18" s="12">
        <v>28.97</v>
      </c>
      <c r="H18" s="28">
        <f>G18/C18</f>
        <v>0.95927152317880793</v>
      </c>
      <c r="I18" s="28">
        <f>G18/D18</f>
        <v>1</v>
      </c>
      <c r="J18" s="12"/>
    </row>
    <row r="19" spans="1:10" ht="20.399999999999999" x14ac:dyDescent="0.25">
      <c r="A19" s="7" t="s">
        <v>20</v>
      </c>
      <c r="B19" s="10" t="s">
        <v>21</v>
      </c>
      <c r="C19" s="13">
        <v>383.72</v>
      </c>
      <c r="D19" s="13">
        <v>430.82</v>
      </c>
      <c r="E19" s="13">
        <v>47.1</v>
      </c>
      <c r="F19" s="27">
        <f>D19/C19</f>
        <v>1.1227457521109141</v>
      </c>
      <c r="G19" s="13">
        <v>430.82</v>
      </c>
      <c r="H19" s="27">
        <f>G19/C19</f>
        <v>1.1227457521109141</v>
      </c>
      <c r="I19" s="27">
        <f>G19/D19</f>
        <v>1</v>
      </c>
      <c r="J19" s="13"/>
    </row>
    <row r="20" spans="1:10" ht="13.2" outlineLevel="1" x14ac:dyDescent="0.25">
      <c r="A20" s="6" t="s">
        <v>22</v>
      </c>
      <c r="B20" s="9" t="s">
        <v>23</v>
      </c>
      <c r="C20" s="12">
        <v>0</v>
      </c>
      <c r="D20" s="12">
        <v>54.5</v>
      </c>
      <c r="E20" s="12">
        <v>54.5</v>
      </c>
      <c r="F20" s="28">
        <v>0</v>
      </c>
      <c r="G20" s="12">
        <v>54.5</v>
      </c>
      <c r="H20" s="28">
        <v>0</v>
      </c>
      <c r="I20" s="28">
        <f>G20/D20</f>
        <v>1</v>
      </c>
      <c r="J20" s="12"/>
    </row>
    <row r="21" spans="1:10" ht="13.2" outlineLevel="1" x14ac:dyDescent="0.25">
      <c r="A21" s="6" t="s">
        <v>24</v>
      </c>
      <c r="B21" s="9" t="s">
        <v>25</v>
      </c>
      <c r="C21" s="12">
        <v>383.72</v>
      </c>
      <c r="D21" s="12">
        <v>376.32</v>
      </c>
      <c r="E21" s="12">
        <v>-7.4</v>
      </c>
      <c r="F21" s="28">
        <f>D21/C21</f>
        <v>0.98071510476389023</v>
      </c>
      <c r="G21" s="12">
        <v>376.32</v>
      </c>
      <c r="H21" s="28">
        <f>G21/C21</f>
        <v>0.98071510476389023</v>
      </c>
      <c r="I21" s="28">
        <f>G21/D21</f>
        <v>1</v>
      </c>
      <c r="J21" s="12"/>
    </row>
    <row r="22" spans="1:10" ht="13.2" x14ac:dyDescent="0.25">
      <c r="A22" s="7" t="s">
        <v>26</v>
      </c>
      <c r="B22" s="10" t="s">
        <v>27</v>
      </c>
      <c r="C22" s="13">
        <v>303.33999999999997</v>
      </c>
      <c r="D22" s="13">
        <v>303.33999999999997</v>
      </c>
      <c r="E22" s="13">
        <v>0</v>
      </c>
      <c r="F22" s="27">
        <f>D22/C22</f>
        <v>1</v>
      </c>
      <c r="G22" s="13">
        <v>303.33999999999997</v>
      </c>
      <c r="H22" s="27">
        <f>G22/C22</f>
        <v>1</v>
      </c>
      <c r="I22" s="27">
        <f>G22/D22</f>
        <v>1</v>
      </c>
      <c r="J22" s="13"/>
    </row>
    <row r="23" spans="1:10" ht="13.2" outlineLevel="1" x14ac:dyDescent="0.25">
      <c r="A23" s="6" t="s">
        <v>28</v>
      </c>
      <c r="B23" s="9" t="s">
        <v>29</v>
      </c>
      <c r="C23" s="12">
        <v>303.33999999999997</v>
      </c>
      <c r="D23" s="12">
        <v>303.33999999999997</v>
      </c>
      <c r="E23" s="12">
        <v>0</v>
      </c>
      <c r="F23" s="28">
        <f>D23/C23</f>
        <v>1</v>
      </c>
      <c r="G23" s="12">
        <v>303.33999999999997</v>
      </c>
      <c r="H23" s="28">
        <f>G23/C23</f>
        <v>1</v>
      </c>
      <c r="I23" s="28">
        <f>G23/D23</f>
        <v>1</v>
      </c>
      <c r="J23" s="12"/>
    </row>
    <row r="24" spans="1:10" ht="13.2" x14ac:dyDescent="0.25">
      <c r="A24" s="8" t="s">
        <v>30</v>
      </c>
      <c r="B24" s="11"/>
      <c r="C24" s="14">
        <v>2348.25</v>
      </c>
      <c r="D24" s="14">
        <v>2405.9499999999998</v>
      </c>
      <c r="E24" s="14">
        <v>57.7</v>
      </c>
      <c r="F24" s="29">
        <f>D24/C24</f>
        <v>1.024571489407005</v>
      </c>
      <c r="G24" s="14">
        <v>2384.4499999999998</v>
      </c>
      <c r="H24" s="29">
        <f>G24/C24</f>
        <v>1.0154157351218993</v>
      </c>
      <c r="I24" s="29">
        <f>G24/D24</f>
        <v>0.99106382094390988</v>
      </c>
      <c r="J24" s="14"/>
    </row>
    <row r="25" spans="1:10" ht="43.2" customHeight="1" x14ac:dyDescent="0.25">
      <c r="A25" s="1"/>
    </row>
  </sheetData>
  <mergeCells count="14">
    <mergeCell ref="H8:I8"/>
    <mergeCell ref="J8:J9"/>
    <mergeCell ref="A1:J1"/>
    <mergeCell ref="A2:J2"/>
    <mergeCell ref="A3:J3"/>
    <mergeCell ref="A8:A9"/>
    <mergeCell ref="B8:B9"/>
    <mergeCell ref="C8:C9"/>
    <mergeCell ref="D8:D9"/>
    <mergeCell ref="E8:F8"/>
    <mergeCell ref="G8:G9"/>
    <mergeCell ref="A4:H4"/>
    <mergeCell ref="A5:G5"/>
    <mergeCell ref="A6:G6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2013-08-01T10:33:54Z</cp:lastPrinted>
  <dcterms:created xsi:type="dcterms:W3CDTF">2002-03-11T10:22:12Z</dcterms:created>
  <dcterms:modified xsi:type="dcterms:W3CDTF">2016-09-27T09:54:33Z</dcterms:modified>
</cp:coreProperties>
</file>